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"/>
    </mc:Choice>
  </mc:AlternateContent>
  <bookViews>
    <workbookView xWindow="0" yWindow="0" windowWidth="28800" windowHeight="12000"/>
  </bookViews>
  <sheets>
    <sheet name="2022" sheetId="1" r:id="rId1"/>
  </sheets>
  <definedNames>
    <definedName name="_xlnm.Print_Area" localSheetId="0">'2022'!$A$1:$I$13</definedName>
  </definedNames>
  <calcPr calcId="162913" iterate="1"/>
</workbook>
</file>

<file path=xl/calcChain.xml><?xml version="1.0" encoding="utf-8"?>
<calcChain xmlns="http://schemas.openxmlformats.org/spreadsheetml/2006/main">
  <c r="G11" i="1" l="1"/>
  <c r="G9" i="1" l="1"/>
  <c r="G13" i="1" s="1"/>
  <c r="F13" i="1"/>
</calcChain>
</file>

<file path=xl/sharedStrings.xml><?xml version="1.0" encoding="utf-8"?>
<sst xmlns="http://schemas.openxmlformats.org/spreadsheetml/2006/main" count="32" uniqueCount="28">
  <si>
    <t>№ п/п</t>
  </si>
  <si>
    <t>Наименование главного распорядителя средств бюджета города Когалыма</t>
  </si>
  <si>
    <t>Наименование структурного подразделения, осуществляющего контроль за целевым использованием бюджетных ассигнований резервного фонда в установленной сфере деятельности</t>
  </si>
  <si>
    <t>Целевое назначение бюджетных ассигнований резервного фонда</t>
  </si>
  <si>
    <t>Реквизиты подтверждающих документов</t>
  </si>
  <si>
    <t>Примечание</t>
  </si>
  <si>
    <t>Отчет</t>
  </si>
  <si>
    <t>ИТОГО</t>
  </si>
  <si>
    <t>Исполнено (руб.)</t>
  </si>
  <si>
    <t>об использовании бюджетных ассигнований резервного фонда Администрации города Когалыма</t>
  </si>
  <si>
    <t>Администрация города Когалыма</t>
  </si>
  <si>
    <t>отдел по делам гражданской обороны и чрезвычайным ситуациям Администрации города Когалыма</t>
  </si>
  <si>
    <t>на оказание транспортных услуг по подвозу медицинских работников БУ «Когалымская городская больница», связанных с мероприятиями по предупреждению завоза и распространения коронавирусной инфекции (COVID-19) на территории города Когалыма</t>
  </si>
  <si>
    <t>от 28.01.2022 №223</t>
  </si>
  <si>
    <t xml:space="preserve"> на приобретение средств индивидуальной защиты, проведение дезинфекционных работ, на территории города Когалыма</t>
  </si>
  <si>
    <t>от 01.02.2022 №247</t>
  </si>
  <si>
    <t xml:space="preserve"> на оказание транспортных услуг для перевозки медицинского оборудования, доставки лекарств и медицинских работников БУ ХМАО-Югры «Когалымская городская больница», связанных с мероприятиями по предупреждению завоза и распространения коронавирусной инфекции (COVID-19)
на территории города Когалыма</t>
  </si>
  <si>
    <t>от 29.10.2021 №2215</t>
  </si>
  <si>
    <t>Расходы произведены согласно актам оказанных услуг</t>
  </si>
  <si>
    <r>
      <rPr>
        <i/>
        <sz val="13"/>
        <rFont val="Times New Roman"/>
        <family val="1"/>
        <charset val="204"/>
      </rPr>
      <t>Контракт №29-01 от 01.11.2021</t>
    </r>
    <r>
      <rPr>
        <sz val="13"/>
        <rFont val="Times New Roman"/>
        <family val="1"/>
        <charset val="204"/>
      </rPr>
      <t>,  акт оказанных услуг № б/н от 31.01.2022, счет №4 от 03.02.2022, п/п №656 от 18.02.2022</t>
    </r>
  </si>
  <si>
    <r>
      <rPr>
        <i/>
        <sz val="13"/>
        <rFont val="Times New Roman"/>
        <family val="1"/>
        <charset val="204"/>
      </rPr>
      <t>Контракт №5 от 03.02.2022</t>
    </r>
    <r>
      <rPr>
        <sz val="13"/>
        <rFont val="Times New Roman"/>
        <family val="1"/>
        <charset val="204"/>
      </rPr>
      <t>, 
акт приема-сдачи оказанных услуг №б/н от 28.02.2022, счет №7 от 03.03.2022, п/п №1020 от 14.03.2022;
акт приема-сдачи оказанных услуг №б/н от 31.03.2022, счет №11 от 05.04.2022, п/п №1614 от 12.04.2022;
акт приема-сдачи оказанных услуг №б/н от 30.04.2022, счет №13 от 30.04.2022, п/п №2263 от 17.05.2022.</t>
    </r>
  </si>
  <si>
    <t>Предусмотрено постановлением (руб.)</t>
  </si>
  <si>
    <t>Реквизиты постановления Администрации города Когалыма о выделении бюджетных ассигнований резервного фонда Администрации города Когалыма (далее - постановление)</t>
  </si>
  <si>
    <r>
      <t>Контракт</t>
    </r>
    <r>
      <rPr>
        <i/>
        <sz val="13"/>
        <rFont val="Times New Roman"/>
        <family val="1"/>
        <charset val="204"/>
      </rPr>
      <t xml:space="preserve"> №2 от 31.01.2022, счет-фактура №1202202.2 от 02.02.2022, счет № 1202202.2 от 01.02.2022, п/п №195 от 25.02.2022.
Контракт №3 от 31.01.2022</t>
    </r>
    <r>
      <rPr>
        <sz val="13"/>
        <rFont val="Times New Roman"/>
        <family val="1"/>
        <charset val="204"/>
      </rPr>
      <t xml:space="preserve">, счет-фактура №1202202.3 от 02.02.2022, счет №1202202.3 от 01.02.2022, п/п №196 от 25.02.2022.
</t>
    </r>
    <r>
      <rPr>
        <i/>
        <sz val="13"/>
        <rFont val="Times New Roman"/>
        <family val="1"/>
        <charset val="204"/>
      </rPr>
      <t xml:space="preserve">Контракт №4 от 31.01.2022, </t>
    </r>
    <r>
      <rPr>
        <sz val="13"/>
        <rFont val="Times New Roman"/>
        <family val="1"/>
        <charset val="204"/>
      </rPr>
      <t xml:space="preserve">акт выполненных работ №б/н от 01.02.2022, счет №СУОД-000137 от 01.02.2022, счет-фактура №СУОД-000137/9 от 01.02.2022, п/п №761 от 25.02.2022;  акт выполненных работ №б/н от 02.02.2022, счет №СУОД-000156 от 02.02.2022, счет-фактура №СУОД-000156/9 от 02.02.2022, п/п №764 от 25.02.2022; акт выполненных работ №б/н от 04.02.2022, счет №СУОД-000157 от 04.02.2022, счет-фактура №СУОД-000157/9 от 04.02.2022, п/п №763 от 25.02.2022; акт выполненных работ №б/н от 07.02.2022, счет №СУОД-000158 от 07.02.2022, счет-фактура №СУОД-000158/9 от 07.02.2022,  п/п №762 от 25.02.2022.                                                         </t>
    </r>
  </si>
  <si>
    <t>Расходы произведены в полном объёме. 
Условиями контракта предусмотрено поэтапное исполнение - 3 этап с 25.12.2021 по 31.01.2022. 
Общая сумма по постановлению 1 109 658,00 руб, в 2021 году освоено 682 023,00 руб.</t>
  </si>
  <si>
    <t xml:space="preserve">Расходы произведены в полном объёме. 
</t>
  </si>
  <si>
    <t>за 2022 год</t>
  </si>
  <si>
    <t>Таблица 31
к пяснительной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</si>
</sst>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\ _р_._-;\-* #,##0.00\ _р_._-;_-* &quot;-&quot;??\ _р_._-;_-@_-"/>
  </numFmts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1" fillId="0" borderId="0" xfId="0" applyNumberFormat="1" applyFont="1"/>
    <xf numFmtId="165" fontId="1" fillId="0" borderId="0" xfId="0" applyNumberFormat="1" applyFont="1"/>
    <xf numFmtId="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164" fontId="4" fillId="0" borderId="3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zoomScale="73" zoomScaleNormal="73" zoomScaleSheetLayoutView="73" workbookViewId="0">
      <selection activeCell="J1" sqref="J1"/>
    </sheetView>
  </sheetViews>
  <sheetFormatPr defaultRowHeight="16.5" x14ac:dyDescent="0.25"/>
  <cols>
    <col min="1" max="1" width="6.140625" style="1" customWidth="1"/>
    <col min="2" max="2" width="21.5703125" style="1" customWidth="1"/>
    <col min="3" max="3" width="21.28515625" style="1" customWidth="1"/>
    <col min="4" max="4" width="23.7109375" style="1" customWidth="1"/>
    <col min="5" max="5" width="46.28515625" style="1" customWidth="1"/>
    <col min="6" max="6" width="19.85546875" style="1" customWidth="1"/>
    <col min="7" max="7" width="16.7109375" style="1" customWidth="1"/>
    <col min="8" max="8" width="76.5703125" style="1" customWidth="1"/>
    <col min="9" max="9" width="38.5703125" style="1" customWidth="1"/>
    <col min="10" max="16384" width="9.140625" style="1"/>
  </cols>
  <sheetData>
    <row r="1" spans="1:11" ht="33" x14ac:dyDescent="0.25">
      <c r="I1" s="19" t="s">
        <v>27</v>
      </c>
    </row>
    <row r="2" spans="1:11" x14ac:dyDescent="0.25">
      <c r="A2" s="20" t="s">
        <v>6</v>
      </c>
      <c r="B2" s="20"/>
      <c r="C2" s="20"/>
      <c r="D2" s="20"/>
      <c r="E2" s="20"/>
      <c r="F2" s="20"/>
      <c r="G2" s="20"/>
      <c r="H2" s="20"/>
      <c r="I2" s="20"/>
    </row>
    <row r="3" spans="1:11" x14ac:dyDescent="0.25">
      <c r="A3" s="20" t="s">
        <v>9</v>
      </c>
      <c r="B3" s="20"/>
      <c r="C3" s="20"/>
      <c r="D3" s="20"/>
      <c r="E3" s="20"/>
      <c r="F3" s="20"/>
      <c r="G3" s="20"/>
      <c r="H3" s="20"/>
      <c r="I3" s="20"/>
    </row>
    <row r="4" spans="1:11" x14ac:dyDescent="0.25">
      <c r="A4" s="20" t="s">
        <v>26</v>
      </c>
      <c r="B4" s="20"/>
      <c r="C4" s="20"/>
      <c r="D4" s="20"/>
      <c r="E4" s="20"/>
      <c r="F4" s="20"/>
      <c r="G4" s="20"/>
      <c r="H4" s="20"/>
      <c r="I4" s="20"/>
    </row>
    <row r="6" spans="1:11" s="5" customFormat="1" ht="215.25" customHeight="1" x14ac:dyDescent="0.25">
      <c r="A6" s="6" t="s">
        <v>0</v>
      </c>
      <c r="B6" s="6" t="s">
        <v>22</v>
      </c>
      <c r="C6" s="6" t="s">
        <v>1</v>
      </c>
      <c r="D6" s="6" t="s">
        <v>2</v>
      </c>
      <c r="E6" s="6" t="s">
        <v>3</v>
      </c>
      <c r="F6" s="6" t="s">
        <v>21</v>
      </c>
      <c r="G6" s="6" t="s">
        <v>8</v>
      </c>
      <c r="H6" s="6" t="s">
        <v>4</v>
      </c>
      <c r="I6" s="6" t="s">
        <v>5</v>
      </c>
      <c r="J6" s="4"/>
      <c r="K6" s="4"/>
    </row>
    <row r="7" spans="1:11" s="5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4"/>
      <c r="K7" s="4"/>
    </row>
    <row r="8" spans="1:11" s="5" customFormat="1" ht="148.5" x14ac:dyDescent="0.25">
      <c r="A8" s="11">
        <v>1</v>
      </c>
      <c r="B8" s="11" t="s">
        <v>17</v>
      </c>
      <c r="C8" s="11" t="s">
        <v>10</v>
      </c>
      <c r="D8" s="10" t="s">
        <v>11</v>
      </c>
      <c r="E8" s="11" t="s">
        <v>12</v>
      </c>
      <c r="F8" s="12">
        <v>1109658</v>
      </c>
      <c r="G8" s="9">
        <v>427635</v>
      </c>
      <c r="H8" s="14" t="s">
        <v>19</v>
      </c>
      <c r="I8" s="13" t="s">
        <v>24</v>
      </c>
      <c r="J8" s="4"/>
      <c r="K8" s="4"/>
    </row>
    <row r="9" spans="1:11" s="5" customFormat="1" ht="224.25" customHeight="1" x14ac:dyDescent="0.25">
      <c r="A9" s="25">
        <v>2</v>
      </c>
      <c r="B9" s="25" t="s">
        <v>13</v>
      </c>
      <c r="C9" s="25" t="s">
        <v>10</v>
      </c>
      <c r="D9" s="25" t="s">
        <v>11</v>
      </c>
      <c r="E9" s="25" t="s">
        <v>14</v>
      </c>
      <c r="F9" s="27">
        <v>1062620</v>
      </c>
      <c r="G9" s="21">
        <f>512895+90024.81+20196.74</f>
        <v>623116.55000000005</v>
      </c>
      <c r="H9" s="23" t="s">
        <v>23</v>
      </c>
      <c r="I9" s="25" t="s">
        <v>18</v>
      </c>
      <c r="J9" s="4"/>
      <c r="K9" s="4"/>
    </row>
    <row r="10" spans="1:11" ht="47.25" customHeight="1" x14ac:dyDescent="0.25">
      <c r="A10" s="26"/>
      <c r="B10" s="26"/>
      <c r="C10" s="26"/>
      <c r="D10" s="26"/>
      <c r="E10" s="26"/>
      <c r="F10" s="28"/>
      <c r="G10" s="22"/>
      <c r="H10" s="24"/>
      <c r="I10" s="26"/>
      <c r="J10" s="3"/>
      <c r="K10" s="2"/>
    </row>
    <row r="11" spans="1:11" ht="86.25" customHeight="1" x14ac:dyDescent="0.25">
      <c r="A11" s="25">
        <v>3</v>
      </c>
      <c r="B11" s="25" t="s">
        <v>15</v>
      </c>
      <c r="C11" s="25" t="s">
        <v>10</v>
      </c>
      <c r="D11" s="25" t="s">
        <v>11</v>
      </c>
      <c r="E11" s="25" t="s">
        <v>16</v>
      </c>
      <c r="F11" s="27">
        <v>621400</v>
      </c>
      <c r="G11" s="21">
        <f>179400+218400+223600</f>
        <v>621400</v>
      </c>
      <c r="H11" s="23" t="s">
        <v>20</v>
      </c>
      <c r="I11" s="25" t="s">
        <v>25</v>
      </c>
    </row>
    <row r="12" spans="1:11" ht="111" customHeight="1" x14ac:dyDescent="0.25">
      <c r="A12" s="26"/>
      <c r="B12" s="26"/>
      <c r="C12" s="26"/>
      <c r="D12" s="26"/>
      <c r="E12" s="26"/>
      <c r="F12" s="28"/>
      <c r="G12" s="22"/>
      <c r="H12" s="24"/>
      <c r="I12" s="26"/>
    </row>
    <row r="13" spans="1:11" s="15" customFormat="1" ht="35.25" customHeight="1" x14ac:dyDescent="0.25">
      <c r="A13" s="29" t="s">
        <v>7</v>
      </c>
      <c r="B13" s="29"/>
      <c r="C13" s="29"/>
      <c r="D13" s="29"/>
      <c r="E13" s="29"/>
      <c r="F13" s="17">
        <f>SUM(F8:F12)</f>
        <v>2793678</v>
      </c>
      <c r="G13" s="17">
        <f>SUM(G8:G12)</f>
        <v>1672151.55</v>
      </c>
      <c r="H13" s="18"/>
      <c r="I13" s="18"/>
    </row>
    <row r="17" spans="5:7" x14ac:dyDescent="0.25">
      <c r="E17" s="15"/>
      <c r="F17" s="16"/>
      <c r="G17" s="7"/>
    </row>
    <row r="18" spans="5:7" x14ac:dyDescent="0.25">
      <c r="F18" s="8"/>
      <c r="G18" s="8"/>
    </row>
  </sheetData>
  <mergeCells count="22">
    <mergeCell ref="I11:I12"/>
    <mergeCell ref="H11:H12"/>
    <mergeCell ref="G11:G12"/>
    <mergeCell ref="F11:F12"/>
    <mergeCell ref="E11:E12"/>
    <mergeCell ref="A13:E13"/>
    <mergeCell ref="D11:D12"/>
    <mergeCell ref="C11:C12"/>
    <mergeCell ref="B11:B12"/>
    <mergeCell ref="A11:A12"/>
    <mergeCell ref="A3:I3"/>
    <mergeCell ref="A2:I2"/>
    <mergeCell ref="A4:I4"/>
    <mergeCell ref="G9:G10"/>
    <mergeCell ref="H9:H10"/>
    <mergeCell ref="I9:I10"/>
    <mergeCell ref="A9:A10"/>
    <mergeCell ref="B9:B10"/>
    <mergeCell ref="C9:C10"/>
    <mergeCell ref="D9:D10"/>
    <mergeCell ref="E9:E10"/>
    <mergeCell ref="F9:F10"/>
  </mergeCells>
  <pageMargins left="0.39370078740157483" right="0.39370078740157483" top="0.78740157480314965" bottom="0.19685039370078741" header="0" footer="0"/>
  <pageSetup paperSize="9" scale="5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Мельченкова Оксана Викторовна</cp:lastModifiedBy>
  <cp:lastPrinted>2023-01-23T11:37:06Z</cp:lastPrinted>
  <dcterms:created xsi:type="dcterms:W3CDTF">2015-10-23T09:54:55Z</dcterms:created>
  <dcterms:modified xsi:type="dcterms:W3CDTF">2023-03-30T05:27:02Z</dcterms:modified>
</cp:coreProperties>
</file>